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955" windowHeight="10890"/>
  </bookViews>
  <sheets>
    <sheet name="THQT" sheetId="4" r:id="rId1"/>
  </sheets>
  <calcPr calcId="124519"/>
</workbook>
</file>

<file path=xl/calcChain.xml><?xml version="1.0" encoding="utf-8"?>
<calcChain xmlns="http://schemas.openxmlformats.org/spreadsheetml/2006/main">
  <c r="K17" i="4"/>
  <c r="K18"/>
  <c r="K19"/>
  <c r="K20"/>
  <c r="K21"/>
  <c r="K22"/>
  <c r="K23"/>
  <c r="K24"/>
  <c r="K25"/>
  <c r="K26"/>
  <c r="K27"/>
  <c r="K28"/>
  <c r="U17"/>
  <c r="S17"/>
  <c r="S18"/>
  <c r="U18"/>
  <c r="S19"/>
  <c r="U19"/>
  <c r="S20"/>
  <c r="U20"/>
  <c r="S21"/>
  <c r="U21"/>
  <c r="V21"/>
  <c r="W21"/>
  <c r="S22"/>
  <c r="U22"/>
  <c r="S23"/>
  <c r="U23"/>
  <c r="V23"/>
  <c r="W23"/>
  <c r="S24"/>
  <c r="U24"/>
  <c r="S25"/>
  <c r="U25"/>
  <c r="V25"/>
  <c r="W25"/>
  <c r="S26"/>
  <c r="U26"/>
  <c r="S27"/>
  <c r="U27"/>
  <c r="V27"/>
  <c r="W27"/>
  <c r="S28"/>
  <c r="U28"/>
  <c r="V28"/>
  <c r="W28"/>
  <c r="T22"/>
  <c r="S38"/>
  <c r="T17"/>
  <c r="T18"/>
  <c r="T19"/>
  <c r="T20"/>
  <c r="T21"/>
  <c r="T23"/>
  <c r="T24"/>
  <c r="T25"/>
  <c r="T26"/>
  <c r="T27"/>
  <c r="T28"/>
  <c r="X28"/>
  <c r="J29"/>
  <c r="H29"/>
  <c r="G29"/>
  <c r="L29"/>
  <c r="M29"/>
  <c r="N29"/>
  <c r="O29"/>
  <c r="P29"/>
  <c r="Q29"/>
  <c r="R29"/>
  <c r="S29"/>
  <c r="T29"/>
  <c r="X25"/>
  <c r="X21"/>
  <c r="X27"/>
  <c r="X23"/>
  <c r="V26"/>
  <c r="W26"/>
  <c r="X26"/>
  <c r="V22"/>
  <c r="W22"/>
  <c r="X22"/>
  <c r="V19"/>
  <c r="W19"/>
  <c r="X19"/>
  <c r="U29"/>
  <c r="V17"/>
  <c r="V24"/>
  <c r="W24"/>
  <c r="X24"/>
  <c r="V20"/>
  <c r="W20"/>
  <c r="X20"/>
  <c r="V18"/>
  <c r="W18"/>
  <c r="X18"/>
  <c r="V29"/>
  <c r="W17"/>
  <c r="W29"/>
  <c r="X17"/>
  <c r="X29"/>
  <c r="W30"/>
  <c r="W31"/>
</calcChain>
</file>

<file path=xl/sharedStrings.xml><?xml version="1.0" encoding="utf-8"?>
<sst xmlns="http://schemas.openxmlformats.org/spreadsheetml/2006/main" count="58" uniqueCount="54">
  <si>
    <t>HĐ</t>
  </si>
  <si>
    <t>PL02</t>
  </si>
  <si>
    <t>PS-PL03</t>
  </si>
  <si>
    <t>PL01</t>
  </si>
  <si>
    <t>Tổng</t>
  </si>
  <si>
    <t>Đợt 1</t>
  </si>
  <si>
    <t>Đợt 2</t>
  </si>
  <si>
    <t>Đợt 3</t>
  </si>
  <si>
    <t>Đợt 4</t>
  </si>
  <si>
    <t>Đợt 5</t>
  </si>
  <si>
    <t>Đợt 6</t>
  </si>
  <si>
    <t>…</t>
  </si>
  <si>
    <t>Nội dung công việc</t>
  </si>
  <si>
    <t>ĐVT</t>
  </si>
  <si>
    <t>STT</t>
  </si>
  <si>
    <t>Khối lượng nghiệm thu thanh toán</t>
  </si>
  <si>
    <t>….</t>
  </si>
  <si>
    <t>Thuế VAT</t>
  </si>
  <si>
    <t>Hợp đồng</t>
  </si>
  <si>
    <t>Khối lượng</t>
  </si>
  <si>
    <t>Thực hiện</t>
  </si>
  <si>
    <t>Thanh toán</t>
  </si>
  <si>
    <t>Thành tiền</t>
  </si>
  <si>
    <t>Ghi chú</t>
  </si>
  <si>
    <t xml:space="preserve"> CỘNG HOÀ XÃ HỘI CHỦ NGHĨA VIỆT NAM </t>
  </si>
  <si>
    <t xml:space="preserve"> Độc lập - Tự do - Hạnh phúc </t>
  </si>
  <si>
    <t xml:space="preserve"> ---------------o0o--------------- </t>
  </si>
  <si>
    <t>CÔNG TY CỔ PHẦN SÔNG ĐÀ 505</t>
  </si>
  <si>
    <t>CÔNG TRƯỜNG NM TĐ K'RÔNG H'NĂNG</t>
  </si>
  <si>
    <t>ĐẠI DIỆN BÊN A</t>
  </si>
  <si>
    <t>ĐẠI DIỆN BÊN B</t>
  </si>
  <si>
    <t>Hợp đồng 
tạm tính</t>
  </si>
  <si>
    <t>Đã thực hiện (Trước thuế)</t>
  </si>
  <si>
    <t>Giá trị phát sinh</t>
  </si>
  <si>
    <t>8=4*7*VAT</t>
  </si>
  <si>
    <t>12=11-8</t>
  </si>
  <si>
    <t>6=4*5</t>
  </si>
  <si>
    <t>7=6*VAT</t>
  </si>
  <si>
    <t>8=6+7</t>
  </si>
  <si>
    <t>Thành tiền
(Đồng)</t>
  </si>
  <si>
    <t>Giá trị thanh toán sau thuế</t>
  </si>
  <si>
    <t>Căn cứ:</t>
  </si>
  <si>
    <t>Khối
lượng</t>
  </si>
  <si>
    <t>Đơn
giá</t>
  </si>
  <si>
    <t>Số:             /QTHĐ-S55-KTDA</t>
  </si>
  <si>
    <t>Giá trị Bên A còn phải thanh toán</t>
  </si>
  <si>
    <t>Giá trị khối lượng xây lắp hoàn thành</t>
  </si>
  <si>
    <t>*</t>
  </si>
  <si>
    <t>Giá trị Bên A đã thanh toán</t>
  </si>
  <si>
    <t>BẢNG TỔNG HỢP GIÁ TRỊ QUYẾT TOÁN VÀ THANH LÝ 
HỢP ĐỒNG SỐ: ……………………….</t>
  </si>
  <si>
    <t>Gia Lai, ngày ... tháng … năm 20…</t>
  </si>
  <si>
    <t xml:space="preserve"> - Biên bản nghiệm thu khối lượng hoàn thành giữa Công ty CP Sông Đà 505 với Công ty …………………………….</t>
  </si>
  <si>
    <t>CÔNG TY ……………………….</t>
  </si>
  <si>
    <t xml:space="preserve"> - Hợp đồng số:…………………… ngày ... tháng ... năm 20... về việc ……………………………………………………………... giữa Công ty CP Sông Đà 505 với Công ty …………………………………. và các phụ lục kèm theo (nếu có);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</si>
</sst>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_(* #,##0.00_);_(* \(#,##0.00\);_(* &quot;-&quot;_);_(@_)"/>
    <numFmt numFmtId="168" formatCode="_(* #,##0.0000_);_(* \(#,##0.0000\);_(* &quot;-&quot;??_);_(@_)"/>
  </numFmts>
  <fonts count="19">
    <font>
      <sz val="10"/>
      <name val="Arial"/>
    </font>
    <font>
      <sz val="10"/>
      <name val="Arial"/>
    </font>
    <font>
      <sz val="8"/>
      <name val="Arial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.VnAvant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VNtimes new roman"/>
    </font>
    <font>
      <sz val="12"/>
      <name val=".VnTime"/>
      <family val="2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sz val="13"/>
      <name val="Times New Roman"/>
      <family val="1"/>
    </font>
    <font>
      <i/>
      <u/>
      <sz val="13"/>
      <name val="Times New Roman"/>
      <family val="1"/>
    </font>
    <font>
      <i/>
      <sz val="13"/>
      <name val="Times New Roman"/>
      <family val="1"/>
    </font>
    <font>
      <b/>
      <u/>
      <sz val="9"/>
      <color indexed="9"/>
      <name val="Times New Roman"/>
      <family val="1"/>
    </font>
    <font>
      <b/>
      <sz val="12"/>
      <name val=".VnTim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/>
    <xf numFmtId="0" fontId="1" fillId="0" borderId="0"/>
  </cellStyleXfs>
  <cellXfs count="87">
    <xf numFmtId="0" fontId="0" fillId="0" borderId="0" xfId="0"/>
    <xf numFmtId="165" fontId="7" fillId="0" borderId="1" xfId="1" applyNumberFormat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/>
    </xf>
    <xf numFmtId="165" fontId="7" fillId="0" borderId="3" xfId="1" applyNumberFormat="1" applyFont="1" applyBorder="1" applyAlignment="1">
      <alignment horizontal="center" vertical="justify"/>
    </xf>
    <xf numFmtId="165" fontId="6" fillId="0" borderId="4" xfId="1" applyNumberFormat="1" applyFont="1" applyBorder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5" xfId="1" applyNumberFormat="1" applyFont="1" applyBorder="1" applyAlignment="1">
      <alignment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7" fillId="0" borderId="5" xfId="1" applyNumberFormat="1" applyFont="1" applyBorder="1" applyAlignment="1">
      <alignment vertical="center"/>
    </xf>
    <xf numFmtId="165" fontId="7" fillId="0" borderId="0" xfId="1" applyNumberFormat="1" applyFont="1" applyAlignment="1">
      <alignment vertical="center"/>
    </xf>
    <xf numFmtId="165" fontId="6" fillId="0" borderId="4" xfId="1" applyNumberFormat="1" applyFont="1" applyBorder="1" applyAlignment="1">
      <alignment vertical="distributed"/>
    </xf>
    <xf numFmtId="166" fontId="6" fillId="2" borderId="0" xfId="2" applyNumberFormat="1" applyFont="1" applyFill="1" applyAlignment="1">
      <alignment horizontal="center" vertical="center"/>
    </xf>
    <xf numFmtId="167" fontId="6" fillId="2" borderId="0" xfId="3" applyNumberFormat="1" applyFont="1" applyFill="1" applyAlignment="1">
      <alignment vertical="center"/>
    </xf>
    <xf numFmtId="0" fontId="6" fillId="2" borderId="0" xfId="4" applyFont="1" applyFill="1" applyAlignment="1">
      <alignment vertical="center"/>
    </xf>
    <xf numFmtId="0" fontId="10" fillId="2" borderId="0" xfId="4" applyFont="1" applyFill="1" applyAlignment="1">
      <alignment vertical="center"/>
    </xf>
    <xf numFmtId="166" fontId="11" fillId="2" borderId="0" xfId="2" applyNumberFormat="1" applyFont="1" applyFill="1" applyAlignment="1">
      <alignment horizontal="center" vertical="center"/>
    </xf>
    <xf numFmtId="166" fontId="6" fillId="2" borderId="0" xfId="2" quotePrefix="1" applyNumberFormat="1" applyFont="1" applyFill="1" applyAlignment="1">
      <alignment horizontal="center" vertical="center"/>
    </xf>
    <xf numFmtId="0" fontId="7" fillId="2" borderId="0" xfId="4" applyFont="1" applyFill="1" applyAlignment="1">
      <alignment horizontal="left" vertical="center"/>
    </xf>
    <xf numFmtId="0" fontId="6" fillId="2" borderId="0" xfId="3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166" fontId="6" fillId="2" borderId="0" xfId="2" applyNumberFormat="1" applyFont="1" applyFill="1" applyAlignment="1">
      <alignment vertical="center"/>
    </xf>
    <xf numFmtId="166" fontId="12" fillId="2" borderId="0" xfId="2" applyNumberFormat="1" applyFont="1" applyFill="1" applyAlignment="1">
      <alignment horizontal="right" vertical="center"/>
    </xf>
    <xf numFmtId="166" fontId="11" fillId="2" borderId="0" xfId="4" applyNumberFormat="1" applyFont="1" applyFill="1" applyAlignment="1">
      <alignment horizontal="left" vertical="center"/>
    </xf>
    <xf numFmtId="168" fontId="14" fillId="2" borderId="0" xfId="4" applyNumberFormat="1" applyFont="1" applyFill="1" applyAlignment="1">
      <alignment horizontal="center" vertic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vertical="center"/>
    </xf>
    <xf numFmtId="0" fontId="11" fillId="2" borderId="0" xfId="4" applyFont="1" applyFill="1" applyAlignment="1">
      <alignment horizontal="left" vertical="center"/>
    </xf>
    <xf numFmtId="166" fontId="11" fillId="2" borderId="0" xfId="2" applyNumberFormat="1" applyFont="1" applyFill="1" applyAlignment="1">
      <alignment horizontal="left" vertical="center"/>
    </xf>
    <xf numFmtId="166" fontId="11" fillId="2" borderId="0" xfId="2" applyNumberFormat="1" applyFont="1" applyFill="1" applyAlignment="1">
      <alignment horizontal="right" vertical="center"/>
    </xf>
    <xf numFmtId="0" fontId="8" fillId="2" borderId="0" xfId="4" applyFont="1" applyFill="1" applyAlignment="1">
      <alignment vertical="center"/>
    </xf>
    <xf numFmtId="165" fontId="7" fillId="0" borderId="3" xfId="1" applyNumberFormat="1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7" fillId="2" borderId="0" xfId="4" applyFont="1" applyFill="1" applyAlignment="1">
      <alignment vertical="center"/>
    </xf>
    <xf numFmtId="0" fontId="6" fillId="0" borderId="6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/>
    </xf>
    <xf numFmtId="0" fontId="6" fillId="0" borderId="7" xfId="1" applyNumberFormat="1" applyFont="1" applyBorder="1" applyAlignment="1">
      <alignment horizontal="center" vertical="center"/>
    </xf>
    <xf numFmtId="0" fontId="14" fillId="2" borderId="0" xfId="4" applyFont="1" applyFill="1" applyAlignment="1">
      <alignment horizontal="center" vertical="center"/>
    </xf>
    <xf numFmtId="165" fontId="6" fillId="0" borderId="8" xfId="1" applyNumberFormat="1" applyFont="1" applyBorder="1" applyAlignment="1">
      <alignment vertical="center"/>
    </xf>
    <xf numFmtId="0" fontId="0" fillId="0" borderId="9" xfId="0" applyBorder="1" applyAlignment="1"/>
    <xf numFmtId="165" fontId="7" fillId="0" borderId="9" xfId="1" applyNumberFormat="1" applyFont="1" applyBorder="1" applyAlignment="1">
      <alignment vertical="center" wrapText="1"/>
    </xf>
    <xf numFmtId="165" fontId="7" fillId="0" borderId="9" xfId="1" applyNumberFormat="1" applyFont="1" applyBorder="1" applyAlignment="1">
      <alignment vertical="justify"/>
    </xf>
    <xf numFmtId="164" fontId="6" fillId="0" borderId="4" xfId="1" applyNumberFormat="1" applyFont="1" applyBorder="1" applyAlignment="1">
      <alignment horizontal="center" vertical="center"/>
    </xf>
    <xf numFmtId="164" fontId="6" fillId="0" borderId="5" xfId="1" applyNumberFormat="1" applyFont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/>
    </xf>
    <xf numFmtId="165" fontId="6" fillId="0" borderId="0" xfId="1" applyNumberFormat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6" fillId="0" borderId="10" xfId="1" applyNumberFormat="1" applyFont="1" applyBorder="1" applyAlignment="1">
      <alignment vertical="distributed"/>
    </xf>
    <xf numFmtId="165" fontId="7" fillId="0" borderId="7" xfId="1" applyNumberFormat="1" applyFont="1" applyBorder="1" applyAlignment="1">
      <alignment vertical="center"/>
    </xf>
    <xf numFmtId="165" fontId="7" fillId="0" borderId="6" xfId="1" applyNumberFormat="1" applyFont="1" applyBorder="1" applyAlignment="1">
      <alignment vertical="center"/>
    </xf>
    <xf numFmtId="165" fontId="7" fillId="0" borderId="2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5" fontId="11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right" vertical="center"/>
    </xf>
    <xf numFmtId="0" fontId="7" fillId="0" borderId="3" xfId="1" applyNumberFormat="1" applyFont="1" applyBorder="1" applyAlignment="1">
      <alignment horizontal="center" vertical="center"/>
    </xf>
    <xf numFmtId="166" fontId="17" fillId="2" borderId="0" xfId="2" applyNumberFormat="1" applyFont="1" applyFill="1" applyAlignment="1">
      <alignment horizontal="left" vertical="center"/>
    </xf>
    <xf numFmtId="166" fontId="7" fillId="2" borderId="0" xfId="2" applyNumberFormat="1" applyFont="1" applyFill="1" applyAlignment="1">
      <alignment horizontal="left" vertical="center"/>
    </xf>
    <xf numFmtId="166" fontId="7" fillId="2" borderId="0" xfId="2" applyNumberFormat="1" applyFont="1" applyFill="1" applyAlignment="1">
      <alignment horizontal="center" vertical="center"/>
    </xf>
    <xf numFmtId="167" fontId="7" fillId="2" borderId="0" xfId="3" applyNumberFormat="1" applyFont="1" applyFill="1" applyAlignment="1">
      <alignment vertical="center"/>
    </xf>
    <xf numFmtId="0" fontId="18" fillId="2" borderId="0" xfId="4" applyFont="1" applyFill="1" applyAlignment="1">
      <alignment vertical="center"/>
    </xf>
    <xf numFmtId="0" fontId="16" fillId="2" borderId="0" xfId="4" applyFont="1" applyFill="1" applyAlignment="1">
      <alignment horizontal="right" vertical="center"/>
    </xf>
    <xf numFmtId="165" fontId="6" fillId="0" borderId="4" xfId="1" applyNumberFormat="1" applyFont="1" applyBorder="1" applyAlignment="1">
      <alignment horizontal="center" vertical="center"/>
    </xf>
    <xf numFmtId="165" fontId="6" fillId="0" borderId="5" xfId="1" applyNumberFormat="1" applyFont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7" fillId="0" borderId="6" xfId="1" applyNumberFormat="1" applyFont="1" applyBorder="1" applyAlignment="1">
      <alignment horizontal="center" vertical="center"/>
    </xf>
    <xf numFmtId="165" fontId="7" fillId="0" borderId="5" xfId="1" applyNumberFormat="1" applyFont="1" applyBorder="1" applyAlignment="1">
      <alignment horizontal="center" vertical="center"/>
    </xf>
    <xf numFmtId="165" fontId="7" fillId="0" borderId="7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65" fontId="11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3" fillId="2" borderId="0" xfId="4" applyFont="1" applyFill="1" applyAlignment="1">
      <alignment horizontal="center" vertical="center" wrapText="1"/>
    </xf>
    <xf numFmtId="0" fontId="13" fillId="2" borderId="0" xfId="4" applyFont="1" applyFill="1" applyAlignment="1">
      <alignment horizontal="center" vertical="center"/>
    </xf>
    <xf numFmtId="0" fontId="14" fillId="2" borderId="0" xfId="4" applyFont="1" applyFill="1" applyAlignment="1">
      <alignment horizontal="center" vertical="center"/>
    </xf>
    <xf numFmtId="165" fontId="7" fillId="0" borderId="3" xfId="1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165" fontId="7" fillId="0" borderId="2" xfId="1" applyNumberFormat="1" applyFont="1" applyBorder="1" applyAlignment="1">
      <alignment horizontal="center" vertical="center"/>
    </xf>
    <xf numFmtId="165" fontId="7" fillId="0" borderId="11" xfId="1" applyNumberFormat="1" applyFont="1" applyBorder="1" applyAlignment="1">
      <alignment horizontal="center" vertical="center"/>
    </xf>
    <xf numFmtId="165" fontId="7" fillId="0" borderId="12" xfId="1" applyNumberFormat="1" applyFont="1" applyBorder="1" applyAlignment="1">
      <alignment horizontal="center" vertical="center"/>
    </xf>
  </cellXfs>
  <cellStyles count="5">
    <cellStyle name="Comma" xfId="1" builtinId="3"/>
    <cellStyle name="Comma_Phieu gia TT Dot 1" xfId="2"/>
    <cellStyle name="Normal" xfId="0" builtinId="0"/>
    <cellStyle name="Normal_du toan" xfId="3"/>
    <cellStyle name="Normal_Ho so Thanh toan dot 1 (TT06-BXD)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38"/>
  <sheetViews>
    <sheetView tabSelected="1" topLeftCell="A5" workbookViewId="0">
      <selection activeCell="V8" sqref="V8"/>
    </sheetView>
  </sheetViews>
  <sheetFormatPr defaultRowHeight="15.75" outlineLevelRow="1" outlineLevelCol="1"/>
  <cols>
    <col min="1" max="1" width="4.7109375" style="7" customWidth="1"/>
    <col min="2" max="2" width="29.42578125" style="7" customWidth="1"/>
    <col min="3" max="3" width="8.85546875" style="7" customWidth="1"/>
    <col min="4" max="4" width="1.5703125" style="7" hidden="1" customWidth="1"/>
    <col min="5" max="5" width="8" style="7" customWidth="1"/>
    <col min="6" max="6" width="11.7109375" style="7" hidden="1" customWidth="1"/>
    <col min="7" max="9" width="14" style="7" hidden="1" customWidth="1" outlineLevel="1"/>
    <col min="10" max="10" width="13.28515625" style="7" hidden="1" customWidth="1" outlineLevel="1"/>
    <col min="11" max="11" width="13.28515625" style="7" customWidth="1" collapsed="1"/>
    <col min="12" max="18" width="13.28515625" style="7" hidden="1" customWidth="1" outlineLevel="1"/>
    <col min="19" max="19" width="14" style="7" hidden="1" customWidth="1" outlineLevel="1"/>
    <col min="20" max="20" width="15.7109375" style="7" hidden="1" customWidth="1" collapsed="1"/>
    <col min="21" max="21" width="14.85546875" style="7" customWidth="1"/>
    <col min="22" max="22" width="13.140625" style="7" customWidth="1"/>
    <col min="23" max="23" width="16.85546875" style="7" customWidth="1"/>
    <col min="24" max="24" width="0.85546875" style="7" hidden="1" customWidth="1"/>
    <col min="25" max="25" width="10.5703125" style="7" customWidth="1"/>
    <col min="26" max="16384" width="9.140625" style="7"/>
  </cols>
  <sheetData>
    <row r="2" spans="1:25" s="64" customFormat="1" outlineLevel="1">
      <c r="A2" s="61" t="s">
        <v>27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3"/>
      <c r="M2" s="63"/>
      <c r="N2" s="36"/>
      <c r="O2" s="36"/>
      <c r="P2" s="36"/>
      <c r="Q2" s="36"/>
      <c r="R2" s="36"/>
      <c r="S2" s="36"/>
      <c r="T2" s="36"/>
      <c r="U2" s="36"/>
      <c r="V2" s="62" t="s">
        <v>24</v>
      </c>
    </row>
    <row r="3" spans="1:25" s="17" customFormat="1" ht="18.75" customHeight="1" outlineLevel="1">
      <c r="A3" s="60" t="s">
        <v>28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5"/>
      <c r="M3" s="15"/>
      <c r="N3" s="16"/>
      <c r="O3" s="16"/>
      <c r="P3" s="16"/>
      <c r="Q3" s="16"/>
      <c r="R3" s="16"/>
      <c r="S3" s="16"/>
      <c r="T3" s="16"/>
      <c r="U3" s="16"/>
      <c r="V3" s="18" t="s">
        <v>25</v>
      </c>
    </row>
    <row r="4" spans="1:25" s="17" customFormat="1" ht="12" hidden="1" customHeight="1" outlineLevel="1">
      <c r="B4" s="14"/>
      <c r="C4" s="14"/>
      <c r="D4" s="14"/>
      <c r="E4" s="14"/>
      <c r="F4" s="14"/>
      <c r="G4" s="14"/>
      <c r="H4" s="14"/>
      <c r="I4" s="14"/>
      <c r="J4" s="14"/>
      <c r="K4" s="14"/>
      <c r="L4" s="15"/>
      <c r="M4" s="15"/>
      <c r="N4" s="16"/>
      <c r="O4" s="16"/>
      <c r="P4" s="16"/>
      <c r="Q4" s="16"/>
      <c r="R4" s="16"/>
      <c r="S4" s="16"/>
      <c r="T4" s="16"/>
      <c r="U4" s="16"/>
      <c r="V4" s="19" t="s">
        <v>26</v>
      </c>
    </row>
    <row r="5" spans="1:25" s="17" customFormat="1" ht="9.75" customHeight="1" outlineLevel="1">
      <c r="A5" s="36"/>
      <c r="B5" s="16"/>
      <c r="C5" s="20"/>
      <c r="D5" s="21"/>
      <c r="E5" s="21"/>
      <c r="F5" s="22"/>
      <c r="G5" s="22"/>
      <c r="H5" s="23"/>
      <c r="I5" s="24"/>
      <c r="J5" s="16"/>
      <c r="K5" s="15"/>
      <c r="L5" s="15"/>
      <c r="M5" s="15"/>
      <c r="N5" s="16"/>
      <c r="O5" s="16"/>
      <c r="P5" s="16"/>
      <c r="Q5" s="16"/>
      <c r="R5" s="16"/>
      <c r="S5" s="16"/>
      <c r="T5" s="16"/>
      <c r="U5" s="16"/>
      <c r="V5" s="19"/>
    </row>
    <row r="6" spans="1:25" s="17" customFormat="1" ht="36.75" customHeight="1" outlineLevel="1">
      <c r="A6" s="79" t="s">
        <v>49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</row>
    <row r="7" spans="1:25" s="17" customFormat="1" ht="17.25" customHeight="1" outlineLevel="1">
      <c r="A7" s="81" t="s">
        <v>44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</row>
    <row r="8" spans="1:25" s="17" customFormat="1" ht="17.25" customHeight="1" outlineLevel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65"/>
      <c r="X8" s="40"/>
      <c r="Y8" s="65" t="s">
        <v>50</v>
      </c>
    </row>
    <row r="9" spans="1:25" s="17" customFormat="1" ht="1.5" customHeight="1" outlineLevel="1">
      <c r="A9" s="33"/>
      <c r="B9" s="33"/>
      <c r="C9" s="27"/>
      <c r="D9" s="27"/>
      <c r="E9" s="27"/>
      <c r="F9" s="27"/>
      <c r="G9" s="27"/>
      <c r="H9" s="27"/>
      <c r="I9" s="28"/>
      <c r="J9" s="27"/>
      <c r="K9" s="27"/>
      <c r="L9" s="25"/>
      <c r="M9" s="25"/>
      <c r="N9" s="26"/>
      <c r="O9" s="16"/>
      <c r="P9" s="16"/>
      <c r="Q9" s="16"/>
      <c r="R9" s="16"/>
      <c r="S9" s="16"/>
      <c r="T9" s="16"/>
      <c r="U9" s="16"/>
    </row>
    <row r="10" spans="1:25" s="17" customFormat="1" ht="15.75" customHeight="1" outlineLevel="1">
      <c r="A10" s="55" t="s">
        <v>41</v>
      </c>
      <c r="B10" s="29"/>
      <c r="C10" s="20"/>
      <c r="D10" s="30"/>
      <c r="E10" s="30"/>
      <c r="F10" s="31"/>
      <c r="G10" s="31"/>
      <c r="H10" s="18"/>
      <c r="I10" s="32"/>
      <c r="J10" s="18"/>
      <c r="K10" s="25"/>
      <c r="L10" s="26"/>
      <c r="M10" s="26"/>
      <c r="N10" s="16"/>
      <c r="O10" s="16"/>
      <c r="P10" s="16"/>
      <c r="Q10" s="16"/>
      <c r="R10" s="16"/>
      <c r="S10" s="16"/>
      <c r="T10" s="16"/>
      <c r="U10" s="16"/>
    </row>
    <row r="11" spans="1:25" s="17" customFormat="1" ht="44.25" customHeight="1" outlineLevel="1">
      <c r="A11" s="77" t="s">
        <v>53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</row>
    <row r="12" spans="1:25" s="17" customFormat="1" ht="18.75" customHeight="1" outlineLevel="1">
      <c r="A12" s="56" t="s">
        <v>51</v>
      </c>
      <c r="B12" s="29"/>
      <c r="C12" s="20"/>
      <c r="D12" s="30"/>
      <c r="E12" s="30"/>
      <c r="F12" s="31"/>
      <c r="G12" s="31"/>
      <c r="H12" s="18"/>
      <c r="I12" s="32"/>
      <c r="J12" s="18"/>
      <c r="K12" s="25"/>
      <c r="L12" s="26"/>
      <c r="M12" s="26"/>
      <c r="N12" s="16"/>
      <c r="O12" s="16"/>
      <c r="P12" s="16"/>
      <c r="Q12" s="16"/>
      <c r="R12" s="16"/>
      <c r="S12" s="16"/>
      <c r="T12" s="16"/>
      <c r="U12" s="16"/>
    </row>
    <row r="14" spans="1:25" s="3" customFormat="1" ht="40.5" customHeight="1">
      <c r="A14" s="1" t="s">
        <v>14</v>
      </c>
      <c r="B14" s="1" t="s">
        <v>12</v>
      </c>
      <c r="C14" s="1" t="s">
        <v>13</v>
      </c>
      <c r="D14" s="2" t="s">
        <v>19</v>
      </c>
      <c r="E14" s="34" t="s">
        <v>42</v>
      </c>
      <c r="F14" s="82" t="s">
        <v>43</v>
      </c>
      <c r="G14" s="83"/>
      <c r="H14" s="83"/>
      <c r="I14" s="83"/>
      <c r="J14" s="83"/>
      <c r="K14" s="83"/>
      <c r="L14" s="84" t="s">
        <v>15</v>
      </c>
      <c r="M14" s="85"/>
      <c r="N14" s="85"/>
      <c r="O14" s="85"/>
      <c r="P14" s="85"/>
      <c r="Q14" s="85"/>
      <c r="R14" s="85"/>
      <c r="S14" s="86"/>
      <c r="T14" s="2" t="s">
        <v>22</v>
      </c>
      <c r="U14" s="54" t="s">
        <v>39</v>
      </c>
      <c r="V14" s="54" t="s">
        <v>17</v>
      </c>
      <c r="W14" s="35" t="s">
        <v>40</v>
      </c>
      <c r="X14" s="35" t="s">
        <v>33</v>
      </c>
      <c r="Y14" s="34" t="s">
        <v>23</v>
      </c>
    </row>
    <row r="15" spans="1:25" s="3" customFormat="1" ht="31.5" hidden="1">
      <c r="A15" s="42"/>
      <c r="B15" s="42"/>
      <c r="C15" s="42"/>
      <c r="D15" s="4" t="s">
        <v>18</v>
      </c>
      <c r="E15" s="4" t="s">
        <v>20</v>
      </c>
      <c r="F15" s="4" t="s">
        <v>18</v>
      </c>
      <c r="G15" s="4" t="s">
        <v>0</v>
      </c>
      <c r="H15" s="4" t="s">
        <v>1</v>
      </c>
      <c r="I15" s="4" t="s">
        <v>2</v>
      </c>
      <c r="J15" s="4" t="s">
        <v>3</v>
      </c>
      <c r="K15" s="4" t="s">
        <v>21</v>
      </c>
      <c r="L15" s="4" t="s">
        <v>5</v>
      </c>
      <c r="M15" s="4" t="s">
        <v>6</v>
      </c>
      <c r="N15" s="4" t="s">
        <v>7</v>
      </c>
      <c r="O15" s="4" t="s">
        <v>8</v>
      </c>
      <c r="P15" s="4" t="s">
        <v>9</v>
      </c>
      <c r="Q15" s="4" t="s">
        <v>10</v>
      </c>
      <c r="R15" s="4" t="s">
        <v>11</v>
      </c>
      <c r="S15" s="4" t="s">
        <v>4</v>
      </c>
      <c r="T15" s="34" t="s">
        <v>31</v>
      </c>
      <c r="U15" s="5" t="s">
        <v>32</v>
      </c>
      <c r="V15" s="42"/>
      <c r="W15" s="43"/>
      <c r="X15" s="43"/>
      <c r="Y15" s="44"/>
    </row>
    <row r="16" spans="1:25" s="3" customFormat="1">
      <c r="A16" s="59">
        <v>1</v>
      </c>
      <c r="B16" s="59">
        <v>2</v>
      </c>
      <c r="C16" s="59">
        <v>3</v>
      </c>
      <c r="D16" s="59">
        <v>4</v>
      </c>
      <c r="E16" s="59">
        <v>4</v>
      </c>
      <c r="F16" s="59">
        <v>6</v>
      </c>
      <c r="G16" s="59"/>
      <c r="H16" s="59"/>
      <c r="I16" s="59"/>
      <c r="J16" s="59"/>
      <c r="K16" s="59">
        <v>5</v>
      </c>
      <c r="L16" s="4"/>
      <c r="M16" s="4"/>
      <c r="N16" s="4"/>
      <c r="O16" s="4"/>
      <c r="P16" s="4"/>
      <c r="Q16" s="4"/>
      <c r="R16" s="4"/>
      <c r="S16" s="4"/>
      <c r="T16" s="34" t="s">
        <v>34</v>
      </c>
      <c r="U16" s="4" t="s">
        <v>36</v>
      </c>
      <c r="V16" s="4" t="s">
        <v>37</v>
      </c>
      <c r="W16" s="34" t="s">
        <v>38</v>
      </c>
      <c r="X16" s="4" t="s">
        <v>35</v>
      </c>
      <c r="Y16" s="59">
        <v>9</v>
      </c>
    </row>
    <row r="17" spans="1:25" ht="33.75" customHeight="1">
      <c r="A17" s="37"/>
      <c r="B17" s="13"/>
      <c r="C17" s="66"/>
      <c r="D17" s="6"/>
      <c r="E17" s="45"/>
      <c r="F17" s="6"/>
      <c r="G17" s="6"/>
      <c r="H17" s="6"/>
      <c r="I17" s="6"/>
      <c r="J17" s="6"/>
      <c r="K17" s="6">
        <f t="shared" ref="K17:K28" si="0">SUM(G17:J17)</f>
        <v>0</v>
      </c>
      <c r="L17" s="6">
        <v>28</v>
      </c>
      <c r="M17" s="6"/>
      <c r="N17" s="6"/>
      <c r="O17" s="6"/>
      <c r="P17" s="6"/>
      <c r="Q17" s="6"/>
      <c r="R17" s="6"/>
      <c r="S17" s="6">
        <f t="shared" ref="S17:S28" si="1">SUM(L17:R17)</f>
        <v>28</v>
      </c>
      <c r="T17" s="6">
        <f>SUM($G$17:$J$17)*E17*1.1</f>
        <v>0</v>
      </c>
      <c r="U17" s="6">
        <f t="shared" ref="U17:U28" si="2">+S17*SUM(G17:J17)</f>
        <v>0</v>
      </c>
      <c r="V17" s="6">
        <f t="shared" ref="V17:V22" si="3">+U17*0.1</f>
        <v>0</v>
      </c>
      <c r="W17" s="6">
        <f t="shared" ref="W17:W28" si="4">+U17+V17</f>
        <v>0</v>
      </c>
      <c r="X17" s="6">
        <f>+W17-T17</f>
        <v>0</v>
      </c>
      <c r="Y17" s="6"/>
    </row>
    <row r="18" spans="1:25" ht="33.75" customHeight="1">
      <c r="A18" s="38"/>
      <c r="B18" s="13"/>
      <c r="C18" s="67"/>
      <c r="D18" s="8"/>
      <c r="E18" s="46"/>
      <c r="F18" s="8"/>
      <c r="G18" s="8"/>
      <c r="H18" s="8"/>
      <c r="I18" s="8"/>
      <c r="J18" s="8"/>
      <c r="K18" s="8">
        <f t="shared" si="0"/>
        <v>0</v>
      </c>
      <c r="L18" s="8"/>
      <c r="M18" s="8">
        <v>28</v>
      </c>
      <c r="N18" s="8"/>
      <c r="O18" s="8"/>
      <c r="P18" s="8"/>
      <c r="Q18" s="8"/>
      <c r="R18" s="8"/>
      <c r="S18" s="8">
        <f t="shared" si="1"/>
        <v>28</v>
      </c>
      <c r="T18" s="8">
        <f>SUM(G18:J18)*E18*1.1</f>
        <v>0</v>
      </c>
      <c r="U18" s="8">
        <f t="shared" si="2"/>
        <v>0</v>
      </c>
      <c r="V18" s="8">
        <f t="shared" si="3"/>
        <v>0</v>
      </c>
      <c r="W18" s="8">
        <f t="shared" si="4"/>
        <v>0</v>
      </c>
      <c r="X18" s="6">
        <f t="shared" ref="X18:X27" si="5">+W18-T18</f>
        <v>0</v>
      </c>
      <c r="Y18" s="8"/>
    </row>
    <row r="19" spans="1:25" ht="33.75" customHeight="1">
      <c r="A19" s="38"/>
      <c r="B19" s="13"/>
      <c r="C19" s="67"/>
      <c r="D19" s="8"/>
      <c r="E19" s="46"/>
      <c r="F19" s="8"/>
      <c r="G19" s="8"/>
      <c r="H19" s="8"/>
      <c r="I19" s="8"/>
      <c r="J19" s="8"/>
      <c r="K19" s="8">
        <f t="shared" si="0"/>
        <v>0</v>
      </c>
      <c r="L19" s="8"/>
      <c r="M19" s="8"/>
      <c r="N19" s="8"/>
      <c r="O19" s="8">
        <v>16</v>
      </c>
      <c r="P19" s="8"/>
      <c r="Q19" s="8"/>
      <c r="R19" s="8"/>
      <c r="S19" s="8">
        <f t="shared" si="1"/>
        <v>16</v>
      </c>
      <c r="T19" s="8">
        <f>SUM(G19:J19)*E19*1.1</f>
        <v>0</v>
      </c>
      <c r="U19" s="8">
        <f t="shared" si="2"/>
        <v>0</v>
      </c>
      <c r="V19" s="8">
        <f t="shared" si="3"/>
        <v>0</v>
      </c>
      <c r="W19" s="8">
        <f t="shared" si="4"/>
        <v>0</v>
      </c>
      <c r="X19" s="6">
        <f t="shared" si="5"/>
        <v>0</v>
      </c>
      <c r="Y19" s="8"/>
    </row>
    <row r="20" spans="1:25" ht="33.75" customHeight="1">
      <c r="A20" s="38"/>
      <c r="B20" s="13"/>
      <c r="C20" s="67"/>
      <c r="D20" s="8"/>
      <c r="E20" s="46"/>
      <c r="F20" s="8"/>
      <c r="G20" s="8"/>
      <c r="H20" s="8"/>
      <c r="I20" s="8"/>
      <c r="J20" s="8"/>
      <c r="K20" s="8">
        <f t="shared" si="0"/>
        <v>0</v>
      </c>
      <c r="L20" s="8"/>
      <c r="M20" s="8"/>
      <c r="N20" s="8"/>
      <c r="O20" s="8"/>
      <c r="P20" s="8">
        <v>16</v>
      </c>
      <c r="Q20" s="8"/>
      <c r="R20" s="8"/>
      <c r="S20" s="8">
        <f t="shared" si="1"/>
        <v>16</v>
      </c>
      <c r="T20" s="8">
        <f>SUM(G20:J20)*E20*1.1</f>
        <v>0</v>
      </c>
      <c r="U20" s="8">
        <f t="shared" si="2"/>
        <v>0</v>
      </c>
      <c r="V20" s="8">
        <f t="shared" si="3"/>
        <v>0</v>
      </c>
      <c r="W20" s="8">
        <f t="shared" si="4"/>
        <v>0</v>
      </c>
      <c r="X20" s="6">
        <f t="shared" si="5"/>
        <v>0</v>
      </c>
      <c r="Y20" s="8"/>
    </row>
    <row r="21" spans="1:25" ht="33.75" customHeight="1">
      <c r="A21" s="38"/>
      <c r="B21" s="13"/>
      <c r="C21" s="67"/>
      <c r="D21" s="8"/>
      <c r="E21" s="46"/>
      <c r="F21" s="8"/>
      <c r="G21" s="8"/>
      <c r="H21" s="8"/>
      <c r="I21" s="8"/>
      <c r="J21" s="8"/>
      <c r="K21" s="8">
        <f t="shared" si="0"/>
        <v>0</v>
      </c>
      <c r="L21" s="8"/>
      <c r="M21" s="8"/>
      <c r="N21" s="8">
        <v>4</v>
      </c>
      <c r="O21" s="8"/>
      <c r="P21" s="8"/>
      <c r="Q21" s="8"/>
      <c r="R21" s="8"/>
      <c r="S21" s="8">
        <f t="shared" si="1"/>
        <v>4</v>
      </c>
      <c r="T21" s="8">
        <f>SUM(G21:J21)*E21*1.1</f>
        <v>0</v>
      </c>
      <c r="U21" s="8">
        <f t="shared" si="2"/>
        <v>0</v>
      </c>
      <c r="V21" s="8">
        <f t="shared" si="3"/>
        <v>0</v>
      </c>
      <c r="W21" s="8">
        <f t="shared" si="4"/>
        <v>0</v>
      </c>
      <c r="X21" s="6">
        <f t="shared" si="5"/>
        <v>0</v>
      </c>
      <c r="Y21" s="8"/>
    </row>
    <row r="22" spans="1:25" ht="33.75" customHeight="1">
      <c r="A22" s="38"/>
      <c r="B22" s="13"/>
      <c r="C22" s="67"/>
      <c r="D22" s="8"/>
      <c r="E22" s="46"/>
      <c r="F22" s="8"/>
      <c r="G22" s="8"/>
      <c r="H22" s="8"/>
      <c r="I22" s="8"/>
      <c r="J22" s="8"/>
      <c r="K22" s="8">
        <f t="shared" si="0"/>
        <v>0</v>
      </c>
      <c r="L22" s="8"/>
      <c r="M22" s="8"/>
      <c r="N22" s="8">
        <v>53.68</v>
      </c>
      <c r="O22" s="8"/>
      <c r="P22" s="8"/>
      <c r="Q22" s="8"/>
      <c r="R22" s="8"/>
      <c r="S22" s="8">
        <f t="shared" si="1"/>
        <v>53.68</v>
      </c>
      <c r="T22" s="8">
        <f>SUM(G22:J22)*D22*1.1</f>
        <v>0</v>
      </c>
      <c r="U22" s="8">
        <f>+S22*SUM(G22:J22)</f>
        <v>0</v>
      </c>
      <c r="V22" s="8">
        <f t="shared" si="3"/>
        <v>0</v>
      </c>
      <c r="W22" s="8">
        <f t="shared" si="4"/>
        <v>0</v>
      </c>
      <c r="X22" s="6">
        <f t="shared" si="5"/>
        <v>0</v>
      </c>
      <c r="Y22" s="8"/>
    </row>
    <row r="23" spans="1:25" s="10" customFormat="1" ht="18.75" customHeight="1">
      <c r="A23" s="38"/>
      <c r="B23" s="13"/>
      <c r="C23" s="68"/>
      <c r="D23" s="9"/>
      <c r="E23" s="47"/>
      <c r="F23" s="9"/>
      <c r="G23" s="9"/>
      <c r="H23" s="9"/>
      <c r="I23" s="9"/>
      <c r="J23" s="9"/>
      <c r="K23" s="9">
        <f t="shared" si="0"/>
        <v>0</v>
      </c>
      <c r="L23" s="9"/>
      <c r="M23" s="9"/>
      <c r="N23" s="9">
        <v>1</v>
      </c>
      <c r="O23" s="9"/>
      <c r="P23" s="9"/>
      <c r="Q23" s="9"/>
      <c r="R23" s="9"/>
      <c r="S23" s="9">
        <f t="shared" si="1"/>
        <v>1</v>
      </c>
      <c r="T23" s="9">
        <f>SUM(G23:J23)*E23*1.05</f>
        <v>0</v>
      </c>
      <c r="U23" s="9">
        <f t="shared" si="2"/>
        <v>0</v>
      </c>
      <c r="V23" s="9">
        <f>+U23*0.05</f>
        <v>0</v>
      </c>
      <c r="W23" s="9">
        <f t="shared" si="4"/>
        <v>0</v>
      </c>
      <c r="X23" s="6">
        <f t="shared" si="5"/>
        <v>0</v>
      </c>
      <c r="Y23" s="9"/>
    </row>
    <row r="24" spans="1:25" s="10" customFormat="1" ht="18.75" customHeight="1">
      <c r="A24" s="38"/>
      <c r="B24" s="13"/>
      <c r="C24" s="68"/>
      <c r="D24" s="9"/>
      <c r="E24" s="47"/>
      <c r="F24" s="9"/>
      <c r="G24" s="9"/>
      <c r="H24" s="9"/>
      <c r="I24" s="9"/>
      <c r="J24" s="9"/>
      <c r="K24" s="9">
        <f t="shared" si="0"/>
        <v>0</v>
      </c>
      <c r="L24" s="9"/>
      <c r="M24" s="9"/>
      <c r="N24" s="9">
        <v>4</v>
      </c>
      <c r="O24" s="9"/>
      <c r="P24" s="9"/>
      <c r="Q24" s="9"/>
      <c r="R24" s="9"/>
      <c r="S24" s="9">
        <f t="shared" si="1"/>
        <v>4</v>
      </c>
      <c r="T24" s="9">
        <f>SUM(G24:J24)*E24*1.1</f>
        <v>0</v>
      </c>
      <c r="U24" s="9">
        <f t="shared" si="2"/>
        <v>0</v>
      </c>
      <c r="V24" s="9">
        <f>+U24*0.1</f>
        <v>0</v>
      </c>
      <c r="W24" s="9">
        <f t="shared" si="4"/>
        <v>0</v>
      </c>
      <c r="X24" s="6">
        <f t="shared" si="5"/>
        <v>0</v>
      </c>
      <c r="Y24" s="9"/>
    </row>
    <row r="25" spans="1:25" ht="18.75" customHeight="1">
      <c r="A25" s="38"/>
      <c r="B25" s="13"/>
      <c r="C25" s="67"/>
      <c r="D25" s="8"/>
      <c r="E25" s="46"/>
      <c r="F25" s="8"/>
      <c r="G25" s="8"/>
      <c r="H25" s="8"/>
      <c r="I25" s="8"/>
      <c r="J25" s="8"/>
      <c r="K25" s="8">
        <f t="shared" si="0"/>
        <v>0</v>
      </c>
      <c r="L25" s="8"/>
      <c r="M25" s="8"/>
      <c r="N25" s="8"/>
      <c r="O25" s="8"/>
      <c r="P25" s="8"/>
      <c r="Q25" s="8">
        <v>4</v>
      </c>
      <c r="R25" s="8"/>
      <c r="S25" s="8">
        <f t="shared" si="1"/>
        <v>4</v>
      </c>
      <c r="T25" s="8">
        <f>SUM(G25:J25)*E25*1.1</f>
        <v>0</v>
      </c>
      <c r="U25" s="8">
        <f t="shared" si="2"/>
        <v>0</v>
      </c>
      <c r="V25" s="8">
        <f>+U25*0.1</f>
        <v>0</v>
      </c>
      <c r="W25" s="8">
        <f t="shared" si="4"/>
        <v>0</v>
      </c>
      <c r="X25" s="6">
        <f t="shared" si="5"/>
        <v>0</v>
      </c>
      <c r="Y25" s="8"/>
    </row>
    <row r="26" spans="1:25" ht="18.75" customHeight="1">
      <c r="A26" s="38"/>
      <c r="B26" s="13"/>
      <c r="C26" s="67"/>
      <c r="D26" s="8"/>
      <c r="E26" s="46"/>
      <c r="F26" s="8"/>
      <c r="G26" s="8"/>
      <c r="H26" s="8"/>
      <c r="I26" s="8"/>
      <c r="J26" s="8"/>
      <c r="K26" s="8">
        <f t="shared" si="0"/>
        <v>0</v>
      </c>
      <c r="L26" s="8"/>
      <c r="M26" s="8"/>
      <c r="N26" s="8"/>
      <c r="O26" s="8"/>
      <c r="P26" s="8"/>
      <c r="Q26" s="8">
        <v>4</v>
      </c>
      <c r="R26" s="8"/>
      <c r="S26" s="8">
        <f t="shared" si="1"/>
        <v>4</v>
      </c>
      <c r="T26" s="8">
        <f>SUM(G26:J26)*E26*1.1</f>
        <v>0</v>
      </c>
      <c r="U26" s="8">
        <f t="shared" si="2"/>
        <v>0</v>
      </c>
      <c r="V26" s="8">
        <f>+U26*0.1</f>
        <v>0</v>
      </c>
      <c r="W26" s="8">
        <f t="shared" si="4"/>
        <v>0</v>
      </c>
      <c r="X26" s="6">
        <f t="shared" si="5"/>
        <v>0</v>
      </c>
      <c r="Y26" s="8"/>
    </row>
    <row r="27" spans="1:25">
      <c r="A27" s="39"/>
      <c r="B27" s="13"/>
      <c r="C27" s="67"/>
      <c r="D27" s="8"/>
      <c r="E27" s="46"/>
      <c r="F27" s="8"/>
      <c r="G27" s="8"/>
      <c r="H27" s="8"/>
      <c r="I27" s="8"/>
      <c r="J27" s="8"/>
      <c r="K27" s="8">
        <f t="shared" si="0"/>
        <v>0</v>
      </c>
      <c r="L27" s="8"/>
      <c r="M27" s="8"/>
      <c r="N27" s="8"/>
      <c r="O27" s="8"/>
      <c r="P27" s="8"/>
      <c r="Q27" s="8">
        <v>4</v>
      </c>
      <c r="R27" s="8"/>
      <c r="S27" s="8">
        <f t="shared" si="1"/>
        <v>4</v>
      </c>
      <c r="T27" s="8">
        <f>SUM(G27:J27)*E27*1.1</f>
        <v>0</v>
      </c>
      <c r="U27" s="8">
        <f t="shared" si="2"/>
        <v>0</v>
      </c>
      <c r="V27" s="8">
        <f>+U27*0.1</f>
        <v>0</v>
      </c>
      <c r="W27" s="8">
        <f t="shared" si="4"/>
        <v>0</v>
      </c>
      <c r="X27" s="6">
        <f t="shared" si="5"/>
        <v>0</v>
      </c>
      <c r="Y27" s="8"/>
    </row>
    <row r="28" spans="1:25" ht="17.25" hidden="1" customHeight="1">
      <c r="A28" s="41"/>
      <c r="B28" s="51" t="s">
        <v>16</v>
      </c>
      <c r="C28" s="41"/>
      <c r="D28" s="41"/>
      <c r="E28" s="41"/>
      <c r="F28" s="41"/>
      <c r="G28" s="41"/>
      <c r="H28" s="41"/>
      <c r="I28" s="41"/>
      <c r="J28" s="41"/>
      <c r="K28" s="41">
        <f t="shared" si="0"/>
        <v>0</v>
      </c>
      <c r="L28" s="41"/>
      <c r="M28" s="41"/>
      <c r="N28" s="41"/>
      <c r="O28" s="41"/>
      <c r="P28" s="41"/>
      <c r="Q28" s="41"/>
      <c r="R28" s="41"/>
      <c r="S28" s="41">
        <f t="shared" si="1"/>
        <v>0</v>
      </c>
      <c r="T28" s="41">
        <f>SUM(G28:J28)*E28</f>
        <v>0</v>
      </c>
      <c r="U28" s="41">
        <f t="shared" si="2"/>
        <v>0</v>
      </c>
      <c r="V28" s="41">
        <f>+U28*0.1</f>
        <v>0</v>
      </c>
      <c r="W28" s="41">
        <f t="shared" si="4"/>
        <v>0</v>
      </c>
      <c r="X28" s="41">
        <f>+U28-T28</f>
        <v>0</v>
      </c>
      <c r="Y28" s="41"/>
    </row>
    <row r="29" spans="1:25" s="12" customFormat="1" ht="30.75" customHeight="1">
      <c r="A29" s="69" t="s">
        <v>47</v>
      </c>
      <c r="B29" s="72" t="s">
        <v>46</v>
      </c>
      <c r="C29" s="53"/>
      <c r="D29" s="53"/>
      <c r="E29" s="53"/>
      <c r="F29" s="53"/>
      <c r="G29" s="53">
        <f>SUMPRODUCT(G17:G28,$E17:$E28)</f>
        <v>0</v>
      </c>
      <c r="H29" s="53">
        <f>SUMPRODUCT(H17:H28,$E17:$E28)</f>
        <v>0</v>
      </c>
      <c r="I29" s="53"/>
      <c r="J29" s="53">
        <f>SUMPRODUCT(J17:J28,$E17:$E28)</f>
        <v>0</v>
      </c>
      <c r="K29" s="53"/>
      <c r="L29" s="53">
        <f t="shared" ref="L29:S29" si="6">SUMPRODUCT(L17:L28,$K17:$K28)</f>
        <v>0</v>
      </c>
      <c r="M29" s="53">
        <f t="shared" si="6"/>
        <v>0</v>
      </c>
      <c r="N29" s="53">
        <f t="shared" si="6"/>
        <v>0</v>
      </c>
      <c r="O29" s="53">
        <f t="shared" si="6"/>
        <v>0</v>
      </c>
      <c r="P29" s="53">
        <f t="shared" si="6"/>
        <v>0</v>
      </c>
      <c r="Q29" s="53">
        <f t="shared" si="6"/>
        <v>0</v>
      </c>
      <c r="R29" s="53">
        <f t="shared" si="6"/>
        <v>0</v>
      </c>
      <c r="S29" s="53">
        <f t="shared" si="6"/>
        <v>0</v>
      </c>
      <c r="T29" s="53">
        <f>SUM(T17:T28)</f>
        <v>0</v>
      </c>
      <c r="U29" s="53">
        <f>SUM(U17:U28)</f>
        <v>0</v>
      </c>
      <c r="V29" s="53">
        <f>SUM(V17:V28)</f>
        <v>0</v>
      </c>
      <c r="W29" s="53">
        <f>SUM(W17:W28)</f>
        <v>0</v>
      </c>
      <c r="X29" s="53">
        <f>SUM(X17:X28)</f>
        <v>0</v>
      </c>
      <c r="Y29" s="53"/>
    </row>
    <row r="30" spans="1:25" s="12" customFormat="1" ht="23.25" customHeight="1">
      <c r="A30" s="70" t="s">
        <v>47</v>
      </c>
      <c r="B30" s="73" t="s">
        <v>48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>
        <f>+W29</f>
        <v>0</v>
      </c>
      <c r="X30" s="11"/>
      <c r="Y30" s="11"/>
    </row>
    <row r="31" spans="1:25" s="12" customFormat="1" ht="33.75" customHeight="1">
      <c r="A31" s="71" t="s">
        <v>47</v>
      </c>
      <c r="B31" s="74" t="s">
        <v>45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>
        <f>+W29-W30</f>
        <v>0</v>
      </c>
      <c r="X31" s="52"/>
      <c r="Y31" s="52"/>
    </row>
    <row r="32" spans="1:25" ht="12.75" customHeight="1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</row>
    <row r="33" spans="2:22" s="57" customFormat="1" ht="16.5">
      <c r="B33" s="58" t="s">
        <v>29</v>
      </c>
      <c r="V33" s="75" t="s">
        <v>30</v>
      </c>
    </row>
    <row r="34" spans="2:22" s="49" customFormat="1" ht="18" customHeight="1">
      <c r="B34" s="76" t="s">
        <v>27</v>
      </c>
      <c r="C34" s="76"/>
      <c r="V34" s="50" t="s">
        <v>52</v>
      </c>
    </row>
    <row r="38" spans="2:22">
      <c r="S38" s="7">
        <f>90909091+24400000+4761905+9090909</f>
        <v>129161905</v>
      </c>
    </row>
  </sheetData>
  <mergeCells count="6">
    <mergeCell ref="B34:C34"/>
    <mergeCell ref="A11:Y11"/>
    <mergeCell ref="A6:Y6"/>
    <mergeCell ref="A7:Y7"/>
    <mergeCell ref="F14:K14"/>
    <mergeCell ref="L14:S14"/>
  </mergeCells>
  <phoneticPr fontId="2" type="noConversion"/>
  <pageMargins left="0.62" right="0.24" top="0.63" bottom="0.62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THQT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Phong</dc:creator>
  <cp:lastModifiedBy>COMPUTER NAME</cp:lastModifiedBy>
  <cp:lastPrinted>2013-10-21T09:22:23Z</cp:lastPrinted>
  <dcterms:created xsi:type="dcterms:W3CDTF">2010-08-22T08:30:56Z</dcterms:created>
  <dcterms:modified xsi:type="dcterms:W3CDTF">2013-10-21T09:22:24Z</dcterms:modified>
</cp:coreProperties>
</file>